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3 - VLOOKUP vs XLOOKUP/"/>
    </mc:Choice>
  </mc:AlternateContent>
  <xr:revisionPtr revIDLastSave="44" documentId="8_{92ED2953-093E-4A38-B484-111C66695672}" xr6:coauthVersionLast="47" xr6:coauthVersionMax="47" xr10:uidLastSave="{C756AC8D-CEE1-40B9-ACBF-3010598D4A8E}"/>
  <bookViews>
    <workbookView xWindow="23903" yWindow="-98" windowWidth="28995" windowHeight="15675" xr2:uid="{A9E7F833-000C-46BC-ADC7-979985F54658}"/>
  </bookViews>
  <sheets>
    <sheet name="Absolute values" sheetId="1" r:id="rId1"/>
    <sheet name="Relative valu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2" l="1"/>
  <c r="J6" i="2"/>
  <c r="J8" i="1"/>
  <c r="J6" i="1"/>
</calcChain>
</file>

<file path=xl/sharedStrings.xml><?xml version="1.0" encoding="utf-8"?>
<sst xmlns="http://schemas.openxmlformats.org/spreadsheetml/2006/main" count="45" uniqueCount="24">
  <si>
    <t>VLOOKUP vs XLOOKUP: Absolute Vaules</t>
  </si>
  <si>
    <t>Item</t>
  </si>
  <si>
    <t>Units</t>
  </si>
  <si>
    <t>Value</t>
  </si>
  <si>
    <t>Alpha</t>
  </si>
  <si>
    <t>Bravo</t>
  </si>
  <si>
    <t>Charlie</t>
  </si>
  <si>
    <t>Delta</t>
  </si>
  <si>
    <t>Echo</t>
  </si>
  <si>
    <t>Foxtrot</t>
  </si>
  <si>
    <t>Golf</t>
  </si>
  <si>
    <t>Hotel</t>
  </si>
  <si>
    <t>Size</t>
  </si>
  <si>
    <t>S</t>
  </si>
  <si>
    <t>M</t>
  </si>
  <si>
    <t>L</t>
  </si>
  <si>
    <t>VLOOKUP vs XLOOKUP: Relative Vaules</t>
  </si>
  <si>
    <t>Current</t>
  </si>
  <si>
    <t>Month -1</t>
  </si>
  <si>
    <t>Month -2</t>
  </si>
  <si>
    <t>Month -3</t>
  </si>
  <si>
    <t>Last Month</t>
  </si>
  <si>
    <t>XLOOKUP</t>
  </si>
  <si>
    <t>VLOOKUP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</si>
</sst>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4" borderId="2" xfId="0" applyFill="1" applyBorder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9C42-45EC-46D9-91B8-2FEB42B4FC41}">
  <sheetPr codeName="Sheet1"/>
  <dimension ref="A1:AG11"/>
  <sheetViews>
    <sheetView showGridLines="0" tabSelected="1" workbookViewId="0"/>
  </sheetViews>
  <sheetFormatPr defaultRowHeight="14.25" x14ac:dyDescent="0.45"/>
  <cols>
    <col min="1" max="1" width="1.59765625" customWidth="1"/>
    <col min="2" max="26" width="8.59765625" customWidth="1"/>
  </cols>
  <sheetData>
    <row r="1" spans="1:33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3" spans="1:33" x14ac:dyDescent="0.45">
      <c r="B3" s="5" t="s">
        <v>1</v>
      </c>
      <c r="C3" s="5" t="s">
        <v>12</v>
      </c>
      <c r="D3" s="6" t="s">
        <v>2</v>
      </c>
      <c r="E3" s="6" t="s">
        <v>3</v>
      </c>
    </row>
    <row r="4" spans="1:33" x14ac:dyDescent="0.45">
      <c r="B4" t="s">
        <v>4</v>
      </c>
      <c r="C4" t="s">
        <v>13</v>
      </c>
      <c r="D4">
        <v>12</v>
      </c>
      <c r="E4">
        <v>57</v>
      </c>
      <c r="H4" s="5" t="s">
        <v>2</v>
      </c>
      <c r="I4" s="8"/>
      <c r="J4" s="8"/>
    </row>
    <row r="5" spans="1:33" x14ac:dyDescent="0.45">
      <c r="B5" t="s">
        <v>5</v>
      </c>
      <c r="C5" t="s">
        <v>14</v>
      </c>
      <c r="D5">
        <v>14</v>
      </c>
      <c r="E5">
        <v>73</v>
      </c>
    </row>
    <row r="6" spans="1:33" x14ac:dyDescent="0.45">
      <c r="B6" t="s">
        <v>6</v>
      </c>
      <c r="C6" t="s">
        <v>14</v>
      </c>
      <c r="D6">
        <v>6</v>
      </c>
      <c r="E6">
        <v>26</v>
      </c>
      <c r="H6" s="4" t="s">
        <v>22</v>
      </c>
      <c r="I6" s="9" t="s">
        <v>6</v>
      </c>
      <c r="J6" s="7">
        <f>_xlfn.XLOOKUP(I6,B4:B11,D4:D11)</f>
        <v>6</v>
      </c>
    </row>
    <row r="7" spans="1:33" x14ac:dyDescent="0.45">
      <c r="B7" t="s">
        <v>7</v>
      </c>
      <c r="C7" t="s">
        <v>15</v>
      </c>
      <c r="D7">
        <v>17</v>
      </c>
      <c r="E7">
        <v>46</v>
      </c>
    </row>
    <row r="8" spans="1:33" x14ac:dyDescent="0.45">
      <c r="B8" t="s">
        <v>8</v>
      </c>
      <c r="C8" t="s">
        <v>15</v>
      </c>
      <c r="D8">
        <v>11</v>
      </c>
      <c r="E8">
        <v>68</v>
      </c>
      <c r="H8" s="4" t="s">
        <v>23</v>
      </c>
      <c r="I8" s="9" t="s">
        <v>6</v>
      </c>
      <c r="J8" s="7">
        <f>VLOOKUP(I8,_xlfn.HSTACK(B4:B11,D4:D11),2,FALSE)</f>
        <v>6</v>
      </c>
    </row>
    <row r="9" spans="1:33" x14ac:dyDescent="0.45">
      <c r="B9" t="s">
        <v>9</v>
      </c>
      <c r="C9" t="s">
        <v>13</v>
      </c>
      <c r="D9">
        <v>2</v>
      </c>
      <c r="E9">
        <v>8</v>
      </c>
    </row>
    <row r="10" spans="1:33" x14ac:dyDescent="0.45">
      <c r="B10" t="s">
        <v>10</v>
      </c>
      <c r="C10" t="s">
        <v>15</v>
      </c>
      <c r="D10">
        <v>8</v>
      </c>
      <c r="E10">
        <v>21</v>
      </c>
    </row>
    <row r="11" spans="1:33" x14ac:dyDescent="0.45">
      <c r="B11" t="s">
        <v>11</v>
      </c>
      <c r="C11" t="s">
        <v>15</v>
      </c>
      <c r="D11">
        <v>4</v>
      </c>
      <c r="E11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706DE-299A-4CC4-9646-0047DC2259A9}">
  <sheetPr codeName="Sheet2"/>
  <dimension ref="A1:AE11"/>
  <sheetViews>
    <sheetView showGridLines="0" workbookViewId="0"/>
  </sheetViews>
  <sheetFormatPr defaultRowHeight="14.25" x14ac:dyDescent="0.45"/>
  <cols>
    <col min="1" max="1" width="1.59765625" customWidth="1"/>
    <col min="2" max="26" width="8.59765625" customWidth="1"/>
  </cols>
  <sheetData>
    <row r="1" spans="1:31" ht="30" customHeight="1" x14ac:dyDescent="0.45">
      <c r="A1" s="2"/>
      <c r="B1" s="3" t="s">
        <v>16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3" spans="1:31" x14ac:dyDescent="0.45">
      <c r="B3" s="5" t="s">
        <v>1</v>
      </c>
      <c r="C3" s="6" t="s">
        <v>17</v>
      </c>
      <c r="D3" s="6" t="s">
        <v>18</v>
      </c>
      <c r="E3" s="6" t="s">
        <v>19</v>
      </c>
      <c r="F3" s="6" t="s">
        <v>20</v>
      </c>
    </row>
    <row r="4" spans="1:31" x14ac:dyDescent="0.45">
      <c r="B4" t="s">
        <v>4</v>
      </c>
      <c r="C4">
        <v>90</v>
      </c>
      <c r="D4">
        <v>90</v>
      </c>
      <c r="E4">
        <v>50</v>
      </c>
      <c r="F4">
        <v>66</v>
      </c>
      <c r="H4" s="5" t="s">
        <v>21</v>
      </c>
      <c r="I4" s="8"/>
      <c r="J4" s="8"/>
    </row>
    <row r="5" spans="1:31" x14ac:dyDescent="0.45">
      <c r="B5" t="s">
        <v>5</v>
      </c>
      <c r="C5">
        <v>79</v>
      </c>
      <c r="D5">
        <v>79</v>
      </c>
      <c r="E5">
        <v>61</v>
      </c>
      <c r="F5">
        <v>52</v>
      </c>
    </row>
    <row r="6" spans="1:31" x14ac:dyDescent="0.45">
      <c r="B6" t="s">
        <v>6</v>
      </c>
      <c r="C6">
        <v>57</v>
      </c>
      <c r="D6">
        <v>57</v>
      </c>
      <c r="E6">
        <v>95</v>
      </c>
      <c r="F6">
        <v>76</v>
      </c>
      <c r="H6" s="4" t="s">
        <v>23</v>
      </c>
      <c r="I6" s="9" t="s">
        <v>6</v>
      </c>
      <c r="J6" s="7">
        <f>VLOOKUP(I6,B4:F11,3,FALSE)</f>
        <v>57</v>
      </c>
    </row>
    <row r="7" spans="1:31" x14ac:dyDescent="0.45">
      <c r="B7" t="s">
        <v>7</v>
      </c>
      <c r="C7">
        <v>96</v>
      </c>
      <c r="D7">
        <v>96</v>
      </c>
      <c r="E7">
        <v>66</v>
      </c>
      <c r="F7">
        <v>63</v>
      </c>
    </row>
    <row r="8" spans="1:31" x14ac:dyDescent="0.45">
      <c r="B8" t="s">
        <v>8</v>
      </c>
      <c r="C8">
        <v>67</v>
      </c>
      <c r="D8">
        <v>67</v>
      </c>
      <c r="E8">
        <v>97</v>
      </c>
      <c r="F8">
        <v>64</v>
      </c>
      <c r="H8" s="4" t="s">
        <v>22</v>
      </c>
      <c r="I8" s="9" t="s">
        <v>6</v>
      </c>
      <c r="J8" s="7">
        <f>INDEX(_xlfn.XLOOKUP(I8,B4:B11,B4:F11),3)</f>
        <v>57</v>
      </c>
    </row>
    <row r="9" spans="1:31" x14ac:dyDescent="0.45">
      <c r="B9" t="s">
        <v>9</v>
      </c>
      <c r="C9">
        <v>77</v>
      </c>
      <c r="D9">
        <v>77</v>
      </c>
      <c r="E9">
        <v>62</v>
      </c>
      <c r="F9">
        <v>89</v>
      </c>
    </row>
    <row r="10" spans="1:31" x14ac:dyDescent="0.45">
      <c r="B10" t="s">
        <v>10</v>
      </c>
      <c r="C10">
        <v>67</v>
      </c>
      <c r="D10">
        <v>67</v>
      </c>
      <c r="E10">
        <v>94</v>
      </c>
      <c r="F10">
        <v>82</v>
      </c>
    </row>
    <row r="11" spans="1:31" x14ac:dyDescent="0.45">
      <c r="B11" t="s">
        <v>11</v>
      </c>
      <c r="C11">
        <v>71</v>
      </c>
      <c r="D11">
        <v>71</v>
      </c>
      <c r="E11">
        <v>61</v>
      </c>
      <c r="F11">
        <v>58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Absolute values</vt:lpstr>
      <vt:lpstr>Relative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2025-11-21T11:05:18Z</dcterms:created>
  <dcterms:modified xsi:type="dcterms:W3CDTF">2025-12-03T14:31:31Z</dcterms:modified>
</cp:coreProperties>
</file>